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https://meogrp.sharepoint.com/sites/SOLVHA590/Documents partages/General/Marchés en cours/01 - IRD/Activite/M18_COREPECHE/DCE VDEF/"/>
    </mc:Choice>
  </mc:AlternateContent>
  <xr:revisionPtr revIDLastSave="36" documentId="13_ncr:1_{43AF981F-DE17-4A45-8077-2421E712E855}" xr6:coauthVersionLast="47" xr6:coauthVersionMax="47" xr10:uidLastSave="{D6A02E8B-8019-43F9-8E2B-5D28417B05B4}"/>
  <bookViews>
    <workbookView xWindow="-110" yWindow="-110" windowWidth="19420" windowHeight="10300" xr2:uid="{00000000-000D-0000-FFFF-FFFF00000000}"/>
  </bookViews>
  <sheets>
    <sheet name="LOT 1 - FINAL"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p2qbI1JGG+Xho81Uj0fjt4bgv7i90D5o7H4SDkqhf2w="/>
    </ext>
  </extLst>
</workbook>
</file>

<file path=xl/calcChain.xml><?xml version="1.0" encoding="utf-8"?>
<calcChain xmlns="http://schemas.openxmlformats.org/spreadsheetml/2006/main">
  <c r="N20" i="4" l="1"/>
  <c r="N18" i="4"/>
  <c r="M17" i="4" l="1"/>
  <c r="M11" i="4"/>
  <c r="L19" i="4"/>
  <c r="H19" i="4"/>
  <c r="I17" i="4"/>
  <c r="M16" i="4"/>
  <c r="I16" i="4"/>
  <c r="N16" i="4" s="1"/>
  <c r="M15" i="4"/>
  <c r="I15" i="4"/>
  <c r="M14" i="4"/>
  <c r="I14" i="4"/>
  <c r="M13" i="4"/>
  <c r="I13" i="4"/>
  <c r="N13" i="4" s="1"/>
  <c r="M12" i="4"/>
  <c r="I12" i="4"/>
  <c r="N12" i="4" s="1"/>
  <c r="I11" i="4"/>
  <c r="N17" i="4" l="1"/>
  <c r="N11" i="4"/>
  <c r="N14" i="4"/>
  <c r="N15" i="4"/>
</calcChain>
</file>

<file path=xl/sharedStrings.xml><?xml version="1.0" encoding="utf-8"?>
<sst xmlns="http://schemas.openxmlformats.org/spreadsheetml/2006/main" count="44" uniqueCount="43">
  <si>
    <t>Désignation de la prestation</t>
  </si>
  <si>
    <t xml:space="preserve">A                                      </t>
  </si>
  <si>
    <t xml:space="preserve">   , le</t>
  </si>
  <si>
    <t>(Cachet et signature de la personne habilitée à engager la société)</t>
  </si>
  <si>
    <t>MOYENS EN RESSOURCES HUMAINES</t>
  </si>
  <si>
    <t xml:space="preserve">AUTRES MOYENS </t>
  </si>
  <si>
    <t>Article CCTP visé</t>
  </si>
  <si>
    <t>Chef 
de projet 
 (en jours)</t>
  </si>
  <si>
    <t>Chargé d'étude halieutique
 (en jours)</t>
  </si>
  <si>
    <t>Chargé d'études informatique
 (en jours)</t>
  </si>
  <si>
    <t>Agent de terrain à Madagascar
(en jours)</t>
  </si>
  <si>
    <t>Le candidat peut rajouter des colonnes supplémentaires</t>
  </si>
  <si>
    <t>TOTAL 
MOYENS HUMAINS
(en Euros HT)</t>
  </si>
  <si>
    <t>Missions
(nombre d'unités)</t>
  </si>
  <si>
    <t xml:space="preserve">Transport routier 
à Madagascar
(nb de jours)
</t>
  </si>
  <si>
    <t>TOTAL 
AUTRES MOYENS 
(en Euros HT)</t>
  </si>
  <si>
    <t>Montant total 
(en Euros HT)</t>
  </si>
  <si>
    <t>Coordination du projet</t>
  </si>
  <si>
    <t>4.1.1</t>
  </si>
  <si>
    <t>Appui au suivi de la collecte de données de terrain</t>
  </si>
  <si>
    <t>4.1.2</t>
  </si>
  <si>
    <t>Appui à l’analyse et la valorisation des données</t>
  </si>
  <si>
    <t>4.1.3</t>
  </si>
  <si>
    <t>Développement d’un Plan de Gestion des Données et mise à jour du système d’information</t>
  </si>
  <si>
    <t>4.1.4</t>
  </si>
  <si>
    <t>Étude économique des filières internationales</t>
  </si>
  <si>
    <t>4.1.5</t>
  </si>
  <si>
    <t>Transfert d’expérience à la Réunion</t>
  </si>
  <si>
    <t>4.1.6</t>
  </si>
  <si>
    <t>Gestion des transports routiers et maritimes</t>
  </si>
  <si>
    <t>4.1.7</t>
  </si>
  <si>
    <t>Chef de projet</t>
  </si>
  <si>
    <t>Chargé d'étude halieutique</t>
  </si>
  <si>
    <t>Chargé d'étude informatique</t>
  </si>
  <si>
    <t>Agent de terrain à Madagascar</t>
  </si>
  <si>
    <t>Transport routier à Madagascar
(Cout journalier)</t>
  </si>
  <si>
    <t>Missions 
(unité forfaitaire)</t>
  </si>
  <si>
    <t xml:space="preserve"> DÉCOMPOSITION DU PRIX GLOBAL ET FORFAITAIRE (DPGF)
MARCHE N ° 2025010RREF48A - LOT 1
du projet COREPÊCHE
« Appui à maîtrise d’ouvrage »
</t>
  </si>
  <si>
    <t>Notice de remplissage : 
Moyens en ressources humaines : les intitulés de profil d'intervenants (Lignes 9) sont donnés à titre d'exemple. Le candidat peut les modifier et aussi ajouter d'autres profils. Pour chacune des missions, le candidat indique le nombre de jours d'intervention de chaque profil intervenant . Il indique aussi le prix journalier de chaque profil (ligne 20).
Autres moyens : le candidat peut créer d'autres colonnes par type de moyen impliqué (en précisant l'unité dans l'intitulé de la colonne) et indiquera le nombre d'unités qu'il propose ainsi que le prix unitaire en bas de tableau (ligne 20).
Pour les missions sur le terrain (Colonne J), le candidat indiquera le nombre de misssions par activité (Cf. article CCTP visé en colonne C) et le prix unitaire moyen (Cellule J20).
Pour la gestion des transports, seule la ligne 20 doit être complétée. Le candidat pourra décomposer son offre par type de transport ( Reproduire la cellule K20 dans ce cas).</t>
  </si>
  <si>
    <r>
      <rPr>
        <b/>
        <u/>
        <sz val="11"/>
        <color theme="1"/>
        <rFont val="Corbel"/>
        <family val="2"/>
      </rPr>
      <t xml:space="preserve">Détail des prix  utilisés pour remplir la DPGF 
</t>
    </r>
    <r>
      <rPr>
        <sz val="11"/>
        <color theme="1"/>
        <rFont val="Corbel"/>
      </rPr>
      <t xml:space="preserve">(ressources humaines: par jour ; autres moyens: préciser l'unité).
</t>
    </r>
    <r>
      <rPr>
        <b/>
        <sz val="11"/>
        <color theme="1"/>
        <rFont val="Corbel"/>
        <family val="2"/>
      </rPr>
      <t>Ces prix ne sont pas contractuels</t>
    </r>
    <r>
      <rPr>
        <sz val="11"/>
        <color theme="1"/>
        <rFont val="Corbel"/>
      </rPr>
      <t>, ils sont utiles aux calculs des prix par mission et  à la bonne compréhension de l'offre.
Seul le montant total de la DPGF est contractuel.</t>
    </r>
  </si>
  <si>
    <t>TOTAL  DPGF en € HT</t>
  </si>
  <si>
    <t>TVA (Préciser)</t>
  </si>
  <si>
    <t>TOTAL  DPGF en €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</si>
</sst>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
    <numFmt numFmtId="165" formatCode="_-* #,##0.00\ _€_-;\-* #,##0.00\ _€_-;_-* &quot;-&quot;??.00\ _€_-;_-@"/>
    <numFmt numFmtId="166" formatCode="#,##0.00\ [$€-1]"/>
  </numFmts>
  <fonts count="16" x14ac:knownFonts="1">
    <font>
      <sz val="11"/>
      <color theme="1"/>
      <name val="Calibri"/>
      <scheme val="minor"/>
    </font>
    <font>
      <sz val="10"/>
      <color theme="1"/>
      <name val="Arial"/>
    </font>
    <font>
      <b/>
      <sz val="14"/>
      <color theme="1"/>
      <name val="Corbel"/>
    </font>
    <font>
      <sz val="11"/>
      <name val="Calibri"/>
    </font>
    <font>
      <b/>
      <sz val="10"/>
      <color theme="1"/>
      <name val="Corbel"/>
    </font>
    <font>
      <b/>
      <sz val="11"/>
      <color theme="1"/>
      <name val="Corbel"/>
    </font>
    <font>
      <sz val="11"/>
      <color theme="1"/>
      <name val="Corbel"/>
    </font>
    <font>
      <b/>
      <i/>
      <sz val="11"/>
      <color theme="1"/>
      <name val="Corbel"/>
    </font>
    <font>
      <i/>
      <sz val="10"/>
      <color theme="1"/>
      <name val="Arial"/>
    </font>
    <font>
      <b/>
      <i/>
      <sz val="11"/>
      <color theme="1"/>
      <name val="Corbel"/>
      <family val="2"/>
    </font>
    <font>
      <b/>
      <sz val="14"/>
      <color theme="1"/>
      <name val="Corbel"/>
      <family val="2"/>
    </font>
    <font>
      <b/>
      <sz val="12"/>
      <color rgb="FF0070C0"/>
      <name val="Corbel"/>
      <family val="2"/>
    </font>
    <font>
      <b/>
      <sz val="11"/>
      <color theme="1"/>
      <name val="Corbel"/>
      <family val="2"/>
    </font>
    <font>
      <sz val="11"/>
      <color theme="1"/>
      <name val="Calibri"/>
      <scheme val="minor"/>
    </font>
    <font>
      <b/>
      <u/>
      <sz val="11"/>
      <color theme="1"/>
      <name val="Corbel"/>
      <family val="2"/>
    </font>
    <font>
      <sz val="11"/>
      <color theme="1"/>
      <name val="Corbel"/>
      <family val="2"/>
    </font>
  </fonts>
  <fills count="8">
    <fill>
      <patternFill patternType="none"/>
    </fill>
    <fill>
      <patternFill patternType="gray125"/>
    </fill>
    <fill>
      <patternFill patternType="solid">
        <fgColor rgb="FFF2F2F2"/>
        <bgColor rgb="FFF2F2F2"/>
      </patternFill>
    </fill>
    <fill>
      <patternFill patternType="solid">
        <fgColor theme="0"/>
        <bgColor theme="0"/>
      </patternFill>
    </fill>
    <fill>
      <patternFill patternType="solid">
        <fgColor rgb="FFFFFF00"/>
        <bgColor rgb="FFFFFF00"/>
      </patternFill>
    </fill>
    <fill>
      <patternFill patternType="solid">
        <fgColor rgb="FFFFFFFF"/>
        <bgColor rgb="FFFFFFFF"/>
      </patternFill>
    </fill>
    <fill>
      <patternFill patternType="solid">
        <fgColor rgb="FF000000"/>
        <bgColor rgb="FF000000"/>
      </patternFill>
    </fill>
    <fill>
      <patternFill patternType="solid">
        <fgColor rgb="FFD9D9D9"/>
        <bgColor rgb="FFD9D9D9"/>
      </patternFill>
    </fill>
  </fills>
  <borders count="17">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44" fontId="13" fillId="0" borderId="0" applyFont="0" applyFill="0" applyBorder="0" applyAlignment="0" applyProtection="0"/>
  </cellStyleXfs>
  <cellXfs count="57">
    <xf numFmtId="0" fontId="0" fillId="0" borderId="0" xfId="0"/>
    <xf numFmtId="0" fontId="1" fillId="0" borderId="0" xfId="0" applyFont="1"/>
    <xf numFmtId="0" fontId="2" fillId="0" borderId="0" xfId="0" applyFont="1" applyAlignment="1">
      <alignment vertical="center"/>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horizontal="center"/>
    </xf>
    <xf numFmtId="0" fontId="5" fillId="0" borderId="0" xfId="0" applyFont="1" applyAlignment="1">
      <alignment horizontal="center" vertical="center" wrapText="1"/>
    </xf>
    <xf numFmtId="0" fontId="6" fillId="0" borderId="0" xfId="0" applyFont="1"/>
    <xf numFmtId="0" fontId="5" fillId="0" borderId="0" xfId="0" applyFont="1" applyAlignment="1">
      <alignment vertical="center" wrapText="1"/>
    </xf>
    <xf numFmtId="0" fontId="7" fillId="0" borderId="0" xfId="0" applyFont="1" applyAlignment="1">
      <alignment vertical="center" wrapText="1"/>
    </xf>
    <xf numFmtId="0" fontId="8" fillId="0" borderId="0" xfId="0" applyFont="1"/>
    <xf numFmtId="0" fontId="2" fillId="5" borderId="0" xfId="0" applyFont="1" applyFill="1" applyAlignment="1">
      <alignment horizontal="center" vertical="center" wrapText="1"/>
    </xf>
    <xf numFmtId="0" fontId="4" fillId="0" borderId="0" xfId="0" applyFont="1" applyAlignment="1">
      <alignment horizontal="left" vertical="top" wrapText="1"/>
    </xf>
    <xf numFmtId="0" fontId="7" fillId="0" borderId="7" xfId="0" applyFont="1" applyBorder="1" applyAlignment="1">
      <alignment horizontal="center" vertical="center" wrapText="1"/>
    </xf>
    <xf numFmtId="49" fontId="6" fillId="0" borderId="7" xfId="0" applyNumberFormat="1" applyFont="1" applyBorder="1" applyAlignment="1">
      <alignment horizontal="center" vertical="center" wrapText="1"/>
    </xf>
    <xf numFmtId="2" fontId="6" fillId="0" borderId="7" xfId="0" applyNumberFormat="1" applyFont="1" applyBorder="1" applyAlignment="1">
      <alignment horizontal="center" vertical="center" wrapText="1"/>
    </xf>
    <xf numFmtId="2" fontId="6" fillId="0" borderId="7" xfId="0" applyNumberFormat="1" applyFont="1" applyBorder="1" applyAlignment="1">
      <alignment horizontal="right" vertical="center" wrapText="1"/>
    </xf>
    <xf numFmtId="2" fontId="6" fillId="0" borderId="4" xfId="0" applyNumberFormat="1" applyFont="1" applyBorder="1" applyAlignment="1">
      <alignment horizontal="right" vertical="center" wrapText="1"/>
    </xf>
    <xf numFmtId="165" fontId="6" fillId="6" borderId="7" xfId="0" applyNumberFormat="1" applyFont="1" applyFill="1" applyBorder="1" applyAlignment="1">
      <alignment horizontal="right" vertical="center" wrapText="1"/>
    </xf>
    <xf numFmtId="166" fontId="6" fillId="7" borderId="7" xfId="0" applyNumberFormat="1" applyFont="1" applyFill="1" applyBorder="1" applyAlignment="1">
      <alignment vertical="center" wrapText="1"/>
    </xf>
    <xf numFmtId="164" fontId="6" fillId="6" borderId="7" xfId="0" applyNumberFormat="1" applyFont="1" applyFill="1" applyBorder="1" applyAlignment="1">
      <alignment horizontal="right" vertical="center" wrapText="1"/>
    </xf>
    <xf numFmtId="2" fontId="6" fillId="3" borderId="7" xfId="0" applyNumberFormat="1" applyFont="1" applyFill="1" applyBorder="1" applyAlignment="1">
      <alignment horizontal="center" vertical="center" wrapText="1"/>
    </xf>
    <xf numFmtId="2" fontId="6" fillId="6" borderId="7" xfId="0" applyNumberFormat="1" applyFont="1" applyFill="1" applyBorder="1" applyAlignment="1">
      <alignment horizontal="center" vertical="center" wrapText="1"/>
    </xf>
    <xf numFmtId="2" fontId="6" fillId="6" borderId="7" xfId="0" applyNumberFormat="1" applyFont="1" applyFill="1" applyBorder="1" applyAlignment="1">
      <alignment horizontal="right" vertical="center" wrapText="1"/>
    </xf>
    <xf numFmtId="2" fontId="6" fillId="6" borderId="4" xfId="0" applyNumberFormat="1" applyFont="1" applyFill="1" applyBorder="1" applyAlignment="1">
      <alignment horizontal="right" vertical="center" wrapText="1"/>
    </xf>
    <xf numFmtId="164" fontId="6" fillId="0" borderId="7" xfId="0" applyNumberFormat="1" applyFont="1" applyBorder="1" applyAlignment="1">
      <alignment horizontal="right" vertical="center" wrapText="1"/>
    </xf>
    <xf numFmtId="0" fontId="6" fillId="0" borderId="0" xfId="0" applyFont="1" applyAlignment="1">
      <alignment horizontal="left" vertical="center"/>
    </xf>
    <xf numFmtId="0" fontId="6" fillId="0" borderId="7" xfId="0" applyFont="1" applyBorder="1" applyAlignment="1">
      <alignment horizontal="center"/>
    </xf>
    <xf numFmtId="0" fontId="9" fillId="0" borderId="7" xfId="0" applyFont="1" applyBorder="1" applyAlignment="1">
      <alignment horizontal="center" vertical="center" wrapText="1"/>
    </xf>
    <xf numFmtId="2" fontId="6" fillId="0" borderId="4" xfId="0" applyNumberFormat="1" applyFont="1" applyBorder="1" applyAlignment="1">
      <alignment vertical="center" wrapText="1"/>
    </xf>
    <xf numFmtId="0" fontId="5" fillId="0" borderId="15" xfId="0" applyFont="1" applyBorder="1" applyAlignment="1">
      <alignment horizontal="center" vertical="center" wrapText="1"/>
    </xf>
    <xf numFmtId="0" fontId="7" fillId="0" borderId="15" xfId="0" applyFont="1" applyBorder="1" applyAlignment="1">
      <alignment horizontal="center" vertical="center" wrapText="1"/>
    </xf>
    <xf numFmtId="0" fontId="5" fillId="0" borderId="11" xfId="0" applyFont="1" applyBorder="1" applyAlignment="1">
      <alignment horizontal="center" vertical="center" wrapText="1"/>
    </xf>
    <xf numFmtId="2" fontId="6" fillId="0" borderId="8" xfId="0" applyNumberFormat="1" applyFont="1" applyBorder="1" applyAlignment="1">
      <alignment horizontal="right" vertical="center" wrapText="1"/>
    </xf>
    <xf numFmtId="166" fontId="6" fillId="7" borderId="16" xfId="0" applyNumberFormat="1" applyFont="1" applyFill="1" applyBorder="1" applyAlignment="1">
      <alignment vertical="center" wrapText="1"/>
    </xf>
    <xf numFmtId="0" fontId="12" fillId="0" borderId="14" xfId="0" applyFont="1" applyBorder="1" applyAlignment="1">
      <alignment horizontal="right" vertical="center"/>
    </xf>
    <xf numFmtId="44" fontId="12" fillId="0" borderId="14" xfId="1" applyFont="1" applyBorder="1" applyAlignment="1">
      <alignment horizontal="right"/>
    </xf>
    <xf numFmtId="0" fontId="5" fillId="0" borderId="14" xfId="0" applyFont="1" applyBorder="1" applyAlignment="1">
      <alignment horizontal="center" vertical="center" wrapText="1"/>
    </xf>
    <xf numFmtId="0" fontId="3" fillId="0" borderId="14" xfId="0" applyFont="1" applyBorder="1"/>
    <xf numFmtId="0" fontId="2" fillId="5" borderId="1" xfId="0" applyFont="1" applyFill="1" applyBorder="1" applyAlignment="1">
      <alignment horizontal="center" vertical="center" wrapText="1"/>
    </xf>
    <xf numFmtId="0" fontId="3" fillId="0" borderId="2" xfId="0" applyFont="1" applyBorder="1"/>
    <xf numFmtId="0" fontId="3" fillId="0" borderId="3" xfId="0" applyFont="1" applyBorder="1"/>
    <xf numFmtId="0" fontId="10" fillId="2" borderId="1" xfId="0" applyFont="1" applyFill="1" applyBorder="1" applyAlignment="1">
      <alignment horizontal="center" vertical="center" wrapText="1"/>
    </xf>
    <xf numFmtId="0" fontId="11" fillId="4" borderId="4" xfId="0" applyFont="1" applyFill="1" applyBorder="1" applyAlignment="1">
      <alignment horizontal="left" vertical="center" wrapText="1"/>
    </xf>
    <xf numFmtId="0" fontId="3" fillId="0" borderId="5" xfId="0" applyFont="1" applyBorder="1"/>
    <xf numFmtId="0" fontId="3" fillId="0" borderId="6" xfId="0" applyFont="1" applyBorder="1"/>
    <xf numFmtId="0" fontId="5" fillId="0" borderId="4" xfId="0" applyFont="1" applyBorder="1" applyAlignment="1">
      <alignment horizontal="center" vertical="center" wrapText="1"/>
    </xf>
    <xf numFmtId="0" fontId="4" fillId="0" borderId="4" xfId="0" applyFont="1" applyBorder="1" applyAlignment="1">
      <alignment horizontal="left" vertical="top" wrapText="1"/>
    </xf>
    <xf numFmtId="0" fontId="15" fillId="0" borderId="8" xfId="0" applyFont="1" applyBorder="1" applyAlignment="1">
      <alignment horizontal="center" vertical="center" wrapText="1"/>
    </xf>
    <xf numFmtId="0" fontId="3" fillId="0" borderId="9" xfId="0" applyFont="1" applyBorder="1"/>
    <xf numFmtId="0" fontId="3" fillId="0" borderId="10" xfId="0" applyFont="1" applyBorder="1"/>
    <xf numFmtId="0" fontId="3" fillId="0" borderId="11" xfId="0" applyFont="1" applyBorder="1"/>
    <xf numFmtId="0" fontId="3" fillId="0" borderId="12" xfId="0" applyFont="1" applyBorder="1"/>
    <xf numFmtId="0" fontId="3" fillId="0" borderId="13" xfId="0" applyFont="1" applyBorder="1"/>
    <xf numFmtId="0" fontId="5" fillId="0" borderId="0" xfId="0" applyFont="1" applyAlignment="1">
      <alignment horizontal="center" vertical="center" wrapText="1"/>
    </xf>
    <xf numFmtId="0" fontId="0" fillId="0" borderId="0" xfId="0"/>
  </cellXfs>
  <cellStyles count="2">
    <cellStyle name="Monétaire" xfId="1" builtinId="4"/>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18" Type="http://schemas.openxmlformats.org/officeDocument/2006/relationships/customXml" Target="../customXml/item3.xml"/><Relationship Id="rId12" Type="http://schemas.openxmlformats.org/officeDocument/2006/relationships/theme" Target="theme/theme1.xml"/><Relationship Id="rId17" Type="http://schemas.openxmlformats.org/officeDocument/2006/relationships/customXml" Target="../customXml/item2.xml"/><Relationship Id="rId16" Type="http://schemas.openxmlformats.org/officeDocument/2006/relationships/customXml" Target="../customXml/item1.xml"/><Relationship Id="rId1" Type="http://schemas.openxmlformats.org/officeDocument/2006/relationships/worksheet" Target="worksheets/sheet1.xml"/><Relationship Id="rId11" Type="http://customschemas.google.com/relationships/workbookmetadata" Target="metadata"/><Relationship Id="rId15" Type="http://schemas.openxmlformats.org/officeDocument/2006/relationships/calcChain" Target="calcChain.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152400</xdr:colOff>
      <xdr:row>0</xdr:row>
      <xdr:rowOff>133350</xdr:rowOff>
    </xdr:from>
    <xdr:ext cx="2028825" cy="876300"/>
    <xdr:grpSp>
      <xdr:nvGrpSpPr>
        <xdr:cNvPr id="2" name="Shape 2">
          <a:extLst>
            <a:ext uri="{FF2B5EF4-FFF2-40B4-BE49-F238E27FC236}">
              <a16:creationId xmlns:a16="http://schemas.microsoft.com/office/drawing/2014/main" id="{00000000-0008-0000-0300-000002000000}"/>
            </a:ext>
          </a:extLst>
        </xdr:cNvPr>
        <xdr:cNvGrpSpPr/>
      </xdr:nvGrpSpPr>
      <xdr:grpSpPr>
        <a:xfrm>
          <a:off x="152400" y="120650"/>
          <a:ext cx="2028825" cy="876300"/>
          <a:chOff x="4331588" y="3341850"/>
          <a:chExt cx="2028825" cy="876300"/>
        </a:xfrm>
      </xdr:grpSpPr>
      <xdr:grpSp>
        <xdr:nvGrpSpPr>
          <xdr:cNvPr id="3" name="Shape 3">
            <a:extLst>
              <a:ext uri="{FF2B5EF4-FFF2-40B4-BE49-F238E27FC236}">
                <a16:creationId xmlns:a16="http://schemas.microsoft.com/office/drawing/2014/main" id="{00000000-0008-0000-0300-000003000000}"/>
              </a:ext>
            </a:extLst>
          </xdr:cNvPr>
          <xdr:cNvGrpSpPr/>
        </xdr:nvGrpSpPr>
        <xdr:grpSpPr>
          <a:xfrm>
            <a:off x="4331588" y="3341850"/>
            <a:ext cx="2028825" cy="876300"/>
            <a:chOff x="0" y="0"/>
            <a:chExt cx="2266301" cy="914400"/>
          </a:xfrm>
        </xdr:grpSpPr>
        <xdr:sp macro="" textlink="">
          <xdr:nvSpPr>
            <xdr:cNvPr id="4" name="Shape 4">
              <a:extLst>
                <a:ext uri="{FF2B5EF4-FFF2-40B4-BE49-F238E27FC236}">
                  <a16:creationId xmlns:a16="http://schemas.microsoft.com/office/drawing/2014/main" id="{00000000-0008-0000-0300-000004000000}"/>
                </a:ext>
              </a:extLst>
            </xdr:cNvPr>
            <xdr:cNvSpPr/>
          </xdr:nvSpPr>
          <xdr:spPr>
            <a:xfrm>
              <a:off x="0" y="0"/>
              <a:ext cx="2266300" cy="914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5" name="Shape 5">
              <a:extLst>
                <a:ext uri="{FF2B5EF4-FFF2-40B4-BE49-F238E27FC236}">
                  <a16:creationId xmlns:a16="http://schemas.microsoft.com/office/drawing/2014/main" id="{00000000-0008-0000-0300-000005000000}"/>
                </a:ext>
              </a:extLst>
            </xdr:cNvPr>
            <xdr:cNvPicPr preferRelativeResize="0"/>
          </xdr:nvPicPr>
          <xdr:blipFill rotWithShape="1">
            <a:blip xmlns:r="http://schemas.openxmlformats.org/officeDocument/2006/relationships" r:embed="rId1">
              <a:alphaModFix/>
            </a:blip>
            <a:srcRect l="12517" t="12517" r="26018" b="36744"/>
            <a:stretch/>
          </xdr:blipFill>
          <xdr:spPr>
            <a:xfrm>
              <a:off x="0" y="0"/>
              <a:ext cx="1105535" cy="914400"/>
            </a:xfrm>
            <a:prstGeom prst="rect">
              <a:avLst/>
            </a:prstGeom>
            <a:noFill/>
            <a:ln>
              <a:noFill/>
            </a:ln>
          </xdr:spPr>
        </xdr:pic>
        <xdr:pic>
          <xdr:nvPicPr>
            <xdr:cNvPr id="6" name="Shape 6">
              <a:extLst>
                <a:ext uri="{FF2B5EF4-FFF2-40B4-BE49-F238E27FC236}">
                  <a16:creationId xmlns:a16="http://schemas.microsoft.com/office/drawing/2014/main" id="{00000000-0008-0000-0300-000006000000}"/>
                </a:ext>
              </a:extLst>
            </xdr:cNvPr>
            <xdr:cNvPicPr preferRelativeResize="0"/>
          </xdr:nvPicPr>
          <xdr:blipFill rotWithShape="1">
            <a:blip xmlns:r="http://schemas.openxmlformats.org/officeDocument/2006/relationships" r:embed="rId2">
              <a:alphaModFix/>
            </a:blip>
            <a:srcRect/>
            <a:stretch/>
          </xdr:blipFill>
          <xdr:spPr>
            <a:xfrm>
              <a:off x="1157591" y="0"/>
              <a:ext cx="1108710" cy="914400"/>
            </a:xfrm>
            <a:prstGeom prst="rect">
              <a:avLst/>
            </a:prstGeom>
            <a:noFill/>
            <a:ln>
              <a:noFill/>
            </a:ln>
          </xdr:spPr>
        </xdr:pic>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1">
    <pageSetUpPr fitToPage="1"/>
  </sheetPr>
  <dimension ref="A1:AC997"/>
  <sheetViews>
    <sheetView showGridLines="0" tabSelected="1" topLeftCell="A10" zoomScale="55" zoomScaleNormal="55" workbookViewId="0">
      <selection activeCell="M19" sqref="M19:N20"/>
    </sheetView>
  </sheetViews>
  <sheetFormatPr baseColWidth="10" defaultColWidth="14.453125" defaultRowHeight="15" customHeight="1" x14ac:dyDescent="0.35"/>
  <cols>
    <col min="1" max="1" width="23.54296875" customWidth="1"/>
    <col min="2" max="2" width="23.1796875" customWidth="1"/>
    <col min="3" max="5" width="15.453125" customWidth="1"/>
    <col min="6" max="6" width="16.81640625" customWidth="1"/>
    <col min="7" max="7" width="16.7265625" customWidth="1"/>
    <col min="8" max="8" width="15.453125" customWidth="1"/>
    <col min="9" max="9" width="21.453125" customWidth="1"/>
    <col min="10" max="10" width="25.1796875" customWidth="1"/>
    <col min="11" max="11" width="20.1796875" customWidth="1"/>
    <col min="12" max="12" width="18.54296875" customWidth="1"/>
    <col min="13" max="13" width="25.81640625" customWidth="1"/>
    <col min="14" max="14" width="29.453125" customWidth="1"/>
    <col min="15" max="29" width="11.453125" customWidth="1"/>
  </cols>
  <sheetData>
    <row r="1" spans="1:29" ht="9.75" customHeight="1" x14ac:dyDescent="0.35">
      <c r="A1" s="1"/>
      <c r="B1" s="1"/>
      <c r="C1" s="1"/>
      <c r="D1" s="1"/>
      <c r="E1" s="1"/>
      <c r="F1" s="1"/>
      <c r="G1" s="1"/>
      <c r="H1" s="1"/>
      <c r="I1" s="1"/>
      <c r="J1" s="1"/>
      <c r="K1" s="1"/>
      <c r="L1" s="1"/>
      <c r="M1" s="1"/>
      <c r="N1" s="1"/>
      <c r="O1" s="1"/>
      <c r="P1" s="1"/>
      <c r="Q1" s="1"/>
      <c r="R1" s="1"/>
      <c r="S1" s="1"/>
      <c r="T1" s="1"/>
      <c r="U1" s="1"/>
      <c r="V1" s="1"/>
      <c r="W1" s="1"/>
      <c r="X1" s="1"/>
      <c r="Y1" s="1"/>
      <c r="Z1" s="1"/>
      <c r="AA1" s="1"/>
      <c r="AB1" s="1"/>
      <c r="AC1" s="1"/>
    </row>
    <row r="2" spans="1:29" ht="66.75" customHeight="1" x14ac:dyDescent="0.35">
      <c r="A2" s="2"/>
      <c r="B2" s="2"/>
      <c r="C2" s="12"/>
      <c r="D2" s="40"/>
      <c r="E2" s="41"/>
      <c r="F2" s="41"/>
      <c r="G2" s="41"/>
      <c r="H2" s="41"/>
      <c r="I2" s="41"/>
      <c r="J2" s="41"/>
      <c r="K2" s="41"/>
      <c r="L2" s="41"/>
      <c r="M2" s="41"/>
      <c r="N2" s="42"/>
      <c r="O2" s="1"/>
      <c r="P2" s="1"/>
      <c r="Q2" s="1"/>
      <c r="R2" s="1"/>
      <c r="S2" s="1"/>
      <c r="T2" s="1"/>
      <c r="U2" s="1"/>
      <c r="V2" s="1"/>
      <c r="W2" s="1"/>
      <c r="X2" s="1"/>
      <c r="Y2" s="1"/>
      <c r="Z2" s="1"/>
      <c r="AA2" s="1"/>
      <c r="AB2" s="1"/>
      <c r="AC2" s="1"/>
    </row>
    <row r="3" spans="1:29" ht="12.75" customHeight="1" x14ac:dyDescent="0.35">
      <c r="A3" s="1"/>
      <c r="B3" s="1"/>
      <c r="C3" s="1"/>
      <c r="D3" s="1"/>
      <c r="E3" s="1"/>
      <c r="F3" s="1"/>
      <c r="G3" s="1"/>
      <c r="H3" s="1"/>
      <c r="I3" s="1"/>
      <c r="J3" s="1"/>
      <c r="K3" s="1"/>
      <c r="L3" s="1"/>
      <c r="M3" s="1"/>
      <c r="N3" s="1"/>
      <c r="O3" s="1"/>
      <c r="P3" s="1"/>
      <c r="Q3" s="1"/>
      <c r="R3" s="1"/>
      <c r="S3" s="1"/>
      <c r="T3" s="1"/>
      <c r="U3" s="1"/>
      <c r="V3" s="1"/>
      <c r="W3" s="1"/>
      <c r="X3" s="1"/>
      <c r="Y3" s="1"/>
      <c r="Z3" s="1"/>
      <c r="AA3" s="1"/>
      <c r="AB3" s="1"/>
      <c r="AC3" s="1"/>
    </row>
    <row r="4" spans="1:29" ht="112.5" customHeight="1" x14ac:dyDescent="0.35">
      <c r="A4" s="43" t="s">
        <v>37</v>
      </c>
      <c r="B4" s="41"/>
      <c r="C4" s="41"/>
      <c r="D4" s="41"/>
      <c r="E4" s="41"/>
      <c r="F4" s="41"/>
      <c r="G4" s="41"/>
      <c r="H4" s="41"/>
      <c r="I4" s="41"/>
      <c r="J4" s="41"/>
      <c r="K4" s="41"/>
      <c r="L4" s="41"/>
      <c r="M4" s="41"/>
      <c r="N4" s="42"/>
      <c r="O4" s="1"/>
      <c r="P4" s="1"/>
      <c r="Q4" s="1"/>
      <c r="R4" s="1"/>
      <c r="S4" s="1"/>
      <c r="T4" s="1"/>
      <c r="U4" s="1"/>
      <c r="V4" s="1"/>
      <c r="W4" s="1"/>
      <c r="X4" s="1"/>
      <c r="Y4" s="1"/>
      <c r="Z4" s="1"/>
      <c r="AA4" s="1"/>
      <c r="AB4" s="1"/>
      <c r="AC4" s="1"/>
    </row>
    <row r="5" spans="1:29" ht="12.75" customHeight="1" x14ac:dyDescent="0.35">
      <c r="A5" s="1"/>
      <c r="B5" s="1"/>
      <c r="C5" s="1"/>
      <c r="D5" s="1"/>
      <c r="E5" s="1"/>
      <c r="F5" s="1"/>
      <c r="G5" s="1"/>
      <c r="H5" s="1"/>
      <c r="I5" s="1"/>
      <c r="J5" s="1"/>
      <c r="K5" s="1"/>
      <c r="L5" s="1"/>
      <c r="M5" s="1"/>
      <c r="N5" s="1"/>
      <c r="O5" s="1"/>
      <c r="P5" s="1"/>
      <c r="Q5" s="1"/>
      <c r="R5" s="1"/>
      <c r="S5" s="1"/>
      <c r="T5" s="1"/>
      <c r="U5" s="1"/>
      <c r="V5" s="1"/>
      <c r="W5" s="1"/>
      <c r="X5" s="1"/>
      <c r="Y5" s="1"/>
      <c r="Z5" s="1"/>
      <c r="AA5" s="1"/>
      <c r="AB5" s="1"/>
      <c r="AC5" s="1"/>
    </row>
    <row r="6" spans="1:29" ht="126.75" customHeight="1" x14ac:dyDescent="0.35">
      <c r="A6" s="44" t="s">
        <v>38</v>
      </c>
      <c r="B6" s="45"/>
      <c r="C6" s="45"/>
      <c r="D6" s="45"/>
      <c r="E6" s="45"/>
      <c r="F6" s="45"/>
      <c r="G6" s="45"/>
      <c r="H6" s="45"/>
      <c r="I6" s="45"/>
      <c r="J6" s="45"/>
      <c r="K6" s="45"/>
      <c r="L6" s="45"/>
      <c r="M6" s="45"/>
      <c r="N6" s="46"/>
      <c r="O6" s="1"/>
      <c r="P6" s="1"/>
      <c r="Q6" s="1"/>
      <c r="R6" s="1"/>
      <c r="S6" s="1"/>
      <c r="T6" s="1"/>
      <c r="U6" s="1"/>
      <c r="V6" s="1"/>
      <c r="W6" s="1"/>
      <c r="X6" s="1"/>
      <c r="Y6" s="1"/>
      <c r="Z6" s="1"/>
      <c r="AA6" s="1"/>
      <c r="AB6" s="1"/>
      <c r="AC6" s="1"/>
    </row>
    <row r="7" spans="1:29" ht="24" customHeight="1" x14ac:dyDescent="0.35">
      <c r="A7" s="1"/>
      <c r="B7" s="1"/>
      <c r="C7" s="1"/>
      <c r="D7" s="1"/>
      <c r="E7" s="1"/>
      <c r="F7" s="1"/>
      <c r="G7" s="1"/>
      <c r="H7" s="1"/>
      <c r="I7" s="1"/>
      <c r="J7" s="1"/>
      <c r="K7" s="1"/>
      <c r="L7" s="1"/>
      <c r="M7" s="1"/>
      <c r="N7" s="1"/>
      <c r="O7" s="1"/>
      <c r="P7" s="1"/>
      <c r="Q7" s="1"/>
      <c r="R7" s="1"/>
      <c r="S7" s="1"/>
      <c r="T7" s="1"/>
      <c r="U7" s="1"/>
      <c r="V7" s="1"/>
      <c r="W7" s="1"/>
      <c r="X7" s="1"/>
      <c r="Y7" s="1"/>
      <c r="Z7" s="1"/>
      <c r="AA7" s="1"/>
      <c r="AB7" s="1"/>
      <c r="AC7" s="1"/>
    </row>
    <row r="8" spans="1:29" ht="1.5" customHeight="1" x14ac:dyDescent="0.35">
      <c r="A8" s="1"/>
      <c r="B8" s="1"/>
      <c r="C8" s="1"/>
      <c r="D8" s="1"/>
      <c r="E8" s="1"/>
      <c r="F8" s="1"/>
      <c r="G8" s="1"/>
      <c r="H8" s="1"/>
      <c r="I8" s="1"/>
      <c r="J8" s="1"/>
      <c r="K8" s="1"/>
      <c r="L8" s="1"/>
      <c r="M8" s="1"/>
      <c r="N8" s="1"/>
      <c r="O8" s="1"/>
      <c r="P8" s="1"/>
      <c r="Q8" s="1"/>
      <c r="R8" s="1"/>
      <c r="S8" s="1"/>
      <c r="T8" s="1"/>
      <c r="U8" s="1"/>
      <c r="V8" s="1"/>
      <c r="W8" s="1"/>
      <c r="X8" s="1"/>
      <c r="Y8" s="1"/>
      <c r="Z8" s="1"/>
      <c r="AA8" s="1"/>
      <c r="AB8" s="1"/>
      <c r="AC8" s="1"/>
    </row>
    <row r="9" spans="1:29" ht="47.25" customHeight="1" x14ac:dyDescent="0.35">
      <c r="A9" s="13"/>
      <c r="B9" s="13"/>
      <c r="C9" s="7"/>
      <c r="D9" s="47" t="s">
        <v>4</v>
      </c>
      <c r="E9" s="45"/>
      <c r="F9" s="45"/>
      <c r="G9" s="45"/>
      <c r="H9" s="45"/>
      <c r="I9" s="45"/>
      <c r="J9" s="38" t="s">
        <v>5</v>
      </c>
      <c r="K9" s="39"/>
      <c r="L9" s="39"/>
      <c r="M9" s="39"/>
      <c r="N9" s="7"/>
      <c r="O9" s="5"/>
      <c r="P9" s="5"/>
      <c r="Q9" s="5"/>
      <c r="R9" s="5"/>
      <c r="S9" s="5"/>
      <c r="T9" s="5"/>
      <c r="U9" s="5"/>
      <c r="V9" s="5"/>
      <c r="W9" s="5"/>
      <c r="X9" s="5"/>
      <c r="Y9" s="5"/>
      <c r="Z9" s="5"/>
      <c r="AA9" s="5"/>
      <c r="AB9" s="5"/>
      <c r="AC9" s="5"/>
    </row>
    <row r="10" spans="1:29" ht="93" customHeight="1" x14ac:dyDescent="0.35">
      <c r="A10" s="48" t="s">
        <v>0</v>
      </c>
      <c r="B10" s="46"/>
      <c r="C10" s="4" t="s">
        <v>6</v>
      </c>
      <c r="D10" s="4" t="s">
        <v>7</v>
      </c>
      <c r="E10" s="4" t="s">
        <v>8</v>
      </c>
      <c r="F10" s="4" t="s">
        <v>9</v>
      </c>
      <c r="G10" s="4" t="s">
        <v>10</v>
      </c>
      <c r="H10" s="14" t="s">
        <v>11</v>
      </c>
      <c r="I10" s="3" t="s">
        <v>12</v>
      </c>
      <c r="J10" s="31" t="s">
        <v>13</v>
      </c>
      <c r="K10" s="31" t="s">
        <v>14</v>
      </c>
      <c r="L10" s="32" t="s">
        <v>11</v>
      </c>
      <c r="M10" s="33" t="s">
        <v>15</v>
      </c>
      <c r="N10" s="4" t="s">
        <v>16</v>
      </c>
      <c r="O10" s="5"/>
      <c r="P10" s="5"/>
      <c r="Q10" s="5"/>
      <c r="R10" s="5"/>
      <c r="S10" s="5"/>
      <c r="T10" s="5"/>
      <c r="U10" s="5"/>
      <c r="V10" s="5"/>
      <c r="W10" s="5"/>
      <c r="X10" s="5"/>
      <c r="Y10" s="5"/>
      <c r="Z10" s="5"/>
      <c r="AA10" s="5"/>
      <c r="AB10" s="5"/>
      <c r="AC10" s="5"/>
    </row>
    <row r="11" spans="1:29" ht="28.5" customHeight="1" x14ac:dyDescent="0.35">
      <c r="A11" s="48" t="s">
        <v>17</v>
      </c>
      <c r="B11" s="46"/>
      <c r="C11" s="15" t="s">
        <v>18</v>
      </c>
      <c r="D11" s="16"/>
      <c r="E11" s="16"/>
      <c r="F11" s="16"/>
      <c r="G11" s="16"/>
      <c r="H11" s="17"/>
      <c r="I11" s="30">
        <f t="shared" ref="I11:I16" si="0">D11*$D$20+E11*$E$20+F11*$F$20+G11*$G$20+H11*$H$20</f>
        <v>0</v>
      </c>
      <c r="J11" s="17"/>
      <c r="K11" s="19"/>
      <c r="L11" s="17"/>
      <c r="M11" s="18">
        <f>J11*J20+K11*K20+L11*L20</f>
        <v>0</v>
      </c>
      <c r="N11" s="20">
        <f t="shared" ref="N11:N17" si="1">I11+M11</f>
        <v>0</v>
      </c>
      <c r="O11" s="5"/>
      <c r="P11" s="5"/>
      <c r="Q11" s="5"/>
      <c r="R11" s="5"/>
      <c r="S11" s="5"/>
      <c r="T11" s="5"/>
      <c r="U11" s="5"/>
      <c r="V11" s="5"/>
      <c r="W11" s="5"/>
      <c r="X11" s="5"/>
      <c r="Y11" s="5"/>
      <c r="Z11" s="5"/>
      <c r="AA11" s="5"/>
      <c r="AB11" s="5"/>
      <c r="AC11" s="5"/>
    </row>
    <row r="12" spans="1:29" ht="42" customHeight="1" x14ac:dyDescent="0.35">
      <c r="A12" s="48" t="s">
        <v>19</v>
      </c>
      <c r="B12" s="46"/>
      <c r="C12" s="15" t="s">
        <v>20</v>
      </c>
      <c r="D12" s="16"/>
      <c r="E12" s="16"/>
      <c r="F12" s="16"/>
      <c r="G12" s="16"/>
      <c r="H12" s="17"/>
      <c r="I12" s="30">
        <f t="shared" si="0"/>
        <v>0</v>
      </c>
      <c r="J12" s="17"/>
      <c r="K12" s="21"/>
      <c r="L12" s="17"/>
      <c r="M12" s="18">
        <f>J12*J$21+K12*K$21</f>
        <v>0</v>
      </c>
      <c r="N12" s="20">
        <f t="shared" si="1"/>
        <v>0</v>
      </c>
      <c r="O12" s="5"/>
      <c r="P12" s="5"/>
      <c r="Q12" s="5"/>
      <c r="R12" s="5"/>
      <c r="S12" s="5"/>
      <c r="T12" s="5"/>
      <c r="U12" s="5"/>
      <c r="V12" s="5"/>
      <c r="W12" s="5"/>
      <c r="X12" s="5"/>
      <c r="Y12" s="5"/>
      <c r="Z12" s="5"/>
      <c r="AA12" s="5"/>
      <c r="AB12" s="5"/>
      <c r="AC12" s="5"/>
    </row>
    <row r="13" spans="1:29" ht="45" customHeight="1" x14ac:dyDescent="0.35">
      <c r="A13" s="48" t="s">
        <v>21</v>
      </c>
      <c r="B13" s="46"/>
      <c r="C13" s="15" t="s">
        <v>22</v>
      </c>
      <c r="D13" s="16"/>
      <c r="E13" s="16"/>
      <c r="F13" s="16"/>
      <c r="G13" s="16"/>
      <c r="H13" s="17"/>
      <c r="I13" s="30">
        <f t="shared" si="0"/>
        <v>0</v>
      </c>
      <c r="J13" s="17"/>
      <c r="K13" s="21"/>
      <c r="L13" s="17"/>
      <c r="M13" s="18">
        <f t="shared" ref="M13:M16" si="2">J13*J22+K13*K22</f>
        <v>0</v>
      </c>
      <c r="N13" s="20">
        <f t="shared" si="1"/>
        <v>0</v>
      </c>
      <c r="O13" s="5"/>
      <c r="P13" s="5"/>
      <c r="Q13" s="5"/>
      <c r="R13" s="5"/>
      <c r="S13" s="5"/>
      <c r="T13" s="5"/>
      <c r="U13" s="5"/>
      <c r="V13" s="5"/>
      <c r="W13" s="5"/>
      <c r="X13" s="5"/>
      <c r="Y13" s="5"/>
      <c r="Z13" s="5"/>
      <c r="AA13" s="5"/>
      <c r="AB13" s="5"/>
      <c r="AC13" s="5"/>
    </row>
    <row r="14" spans="1:29" ht="74.25" customHeight="1" x14ac:dyDescent="0.35">
      <c r="A14" s="48" t="s">
        <v>23</v>
      </c>
      <c r="B14" s="46"/>
      <c r="C14" s="15" t="s">
        <v>24</v>
      </c>
      <c r="D14" s="16"/>
      <c r="E14" s="16"/>
      <c r="F14" s="16"/>
      <c r="G14" s="16"/>
      <c r="H14" s="17"/>
      <c r="I14" s="30">
        <f t="shared" si="0"/>
        <v>0</v>
      </c>
      <c r="J14" s="17"/>
      <c r="K14" s="21"/>
      <c r="L14" s="17"/>
      <c r="M14" s="18">
        <f t="shared" si="2"/>
        <v>0</v>
      </c>
      <c r="N14" s="20">
        <f t="shared" si="1"/>
        <v>0</v>
      </c>
      <c r="O14" s="5"/>
      <c r="P14" s="5"/>
      <c r="Q14" s="5"/>
      <c r="R14" s="5"/>
      <c r="S14" s="5"/>
      <c r="T14" s="5"/>
      <c r="U14" s="5"/>
      <c r="V14" s="5"/>
      <c r="W14" s="5"/>
      <c r="X14" s="5"/>
      <c r="Y14" s="5"/>
      <c r="Z14" s="5"/>
      <c r="AA14" s="5"/>
      <c r="AB14" s="5"/>
      <c r="AC14" s="5"/>
    </row>
    <row r="15" spans="1:29" ht="73.5" customHeight="1" x14ac:dyDescent="0.35">
      <c r="A15" s="48" t="s">
        <v>25</v>
      </c>
      <c r="B15" s="46"/>
      <c r="C15" s="15" t="s">
        <v>26</v>
      </c>
      <c r="D15" s="22"/>
      <c r="E15" s="22"/>
      <c r="F15" s="22"/>
      <c r="G15" s="22"/>
      <c r="H15" s="17"/>
      <c r="I15" s="30">
        <f t="shared" si="0"/>
        <v>0</v>
      </c>
      <c r="J15" s="17"/>
      <c r="K15" s="21"/>
      <c r="L15" s="17"/>
      <c r="M15" s="18">
        <f t="shared" si="2"/>
        <v>0</v>
      </c>
      <c r="N15" s="20">
        <f t="shared" si="1"/>
        <v>0</v>
      </c>
      <c r="O15" s="5"/>
      <c r="P15" s="5"/>
      <c r="Q15" s="5"/>
      <c r="R15" s="5"/>
      <c r="S15" s="5"/>
      <c r="T15" s="5"/>
      <c r="U15" s="5"/>
      <c r="V15" s="5"/>
      <c r="W15" s="5"/>
      <c r="X15" s="5"/>
      <c r="Y15" s="5"/>
      <c r="Z15" s="5"/>
      <c r="AA15" s="5"/>
      <c r="AB15" s="5"/>
      <c r="AC15" s="5"/>
    </row>
    <row r="16" spans="1:29" ht="75.75" customHeight="1" x14ac:dyDescent="0.35">
      <c r="A16" s="48" t="s">
        <v>27</v>
      </c>
      <c r="B16" s="46"/>
      <c r="C16" s="15" t="s">
        <v>28</v>
      </c>
      <c r="D16" s="16"/>
      <c r="E16" s="16"/>
      <c r="F16" s="16"/>
      <c r="G16" s="16"/>
      <c r="H16" s="17"/>
      <c r="I16" s="30">
        <f t="shared" si="0"/>
        <v>0</v>
      </c>
      <c r="J16" s="17"/>
      <c r="K16" s="21"/>
      <c r="L16" s="17"/>
      <c r="M16" s="18">
        <f t="shared" si="2"/>
        <v>0</v>
      </c>
      <c r="N16" s="20">
        <f t="shared" si="1"/>
        <v>0</v>
      </c>
      <c r="O16" s="5"/>
      <c r="P16" s="5"/>
      <c r="Q16" s="5"/>
      <c r="R16" s="5"/>
      <c r="S16" s="5"/>
      <c r="T16" s="5"/>
      <c r="U16" s="5"/>
      <c r="V16" s="5"/>
      <c r="W16" s="5"/>
      <c r="X16" s="5"/>
      <c r="Y16" s="5"/>
      <c r="Z16" s="5"/>
      <c r="AA16" s="5"/>
      <c r="AB16" s="5"/>
      <c r="AC16" s="5"/>
    </row>
    <row r="17" spans="1:29" ht="77.25" customHeight="1" x14ac:dyDescent="0.35">
      <c r="A17" s="48" t="s">
        <v>29</v>
      </c>
      <c r="B17" s="46"/>
      <c r="C17" s="15" t="s">
        <v>30</v>
      </c>
      <c r="D17" s="23">
        <v>12</v>
      </c>
      <c r="E17" s="23"/>
      <c r="F17" s="23"/>
      <c r="G17" s="23"/>
      <c r="H17" s="24"/>
      <c r="I17" s="25">
        <f>D17*D26+E17*E26+F17*F26+G17*G26+H17*H26</f>
        <v>0</v>
      </c>
      <c r="J17" s="24">
        <v>0</v>
      </c>
      <c r="K17" s="26"/>
      <c r="L17" s="21"/>
      <c r="M17" s="34">
        <f>K17*K20</f>
        <v>0</v>
      </c>
      <c r="N17" s="35">
        <f t="shared" si="1"/>
        <v>0</v>
      </c>
      <c r="O17" s="5"/>
      <c r="P17" s="5"/>
      <c r="Q17" s="5"/>
      <c r="R17" s="5"/>
      <c r="S17" s="5"/>
      <c r="T17" s="5"/>
      <c r="U17" s="5"/>
      <c r="V17" s="5"/>
      <c r="W17" s="5"/>
      <c r="X17" s="5"/>
      <c r="Y17" s="5"/>
      <c r="Z17" s="5"/>
      <c r="AA17" s="5"/>
      <c r="AB17" s="5"/>
      <c r="AC17" s="5"/>
    </row>
    <row r="18" spans="1:29" ht="59.5" customHeight="1" x14ac:dyDescent="0.35">
      <c r="A18" s="6"/>
      <c r="B18" s="6"/>
      <c r="C18" s="6"/>
      <c r="D18" s="6"/>
      <c r="E18" s="6"/>
      <c r="F18" s="6"/>
      <c r="G18" s="6"/>
      <c r="H18" s="6"/>
      <c r="I18" s="6"/>
      <c r="J18" s="27"/>
      <c r="K18" s="27"/>
      <c r="L18" s="27"/>
      <c r="M18" s="36" t="s">
        <v>40</v>
      </c>
      <c r="N18" s="37">
        <f>SUM(N11:N17)</f>
        <v>0</v>
      </c>
      <c r="O18" s="1"/>
      <c r="P18" s="1"/>
      <c r="Q18" s="1"/>
      <c r="R18" s="1"/>
      <c r="S18" s="1"/>
      <c r="T18" s="1"/>
      <c r="U18" s="1"/>
      <c r="V18" s="1"/>
      <c r="W18" s="1"/>
      <c r="X18" s="1"/>
      <c r="Y18" s="1"/>
      <c r="Z18" s="1"/>
      <c r="AA18" s="1"/>
      <c r="AB18" s="1"/>
      <c r="AC18" s="1"/>
    </row>
    <row r="19" spans="1:29" ht="54" customHeight="1" x14ac:dyDescent="0.35">
      <c r="A19" s="49" t="s">
        <v>39</v>
      </c>
      <c r="B19" s="50"/>
      <c r="C19" s="51"/>
      <c r="D19" s="4" t="s">
        <v>31</v>
      </c>
      <c r="E19" s="4" t="s">
        <v>32</v>
      </c>
      <c r="F19" s="4" t="s">
        <v>33</v>
      </c>
      <c r="G19" s="4" t="s">
        <v>34</v>
      </c>
      <c r="H19" s="29" t="str">
        <f>H10</f>
        <v>Le candidat peut rajouter des colonnes supplémentaires</v>
      </c>
      <c r="I19" s="7"/>
      <c r="J19" s="4" t="s">
        <v>36</v>
      </c>
      <c r="K19" s="4" t="s">
        <v>35</v>
      </c>
      <c r="L19" s="14" t="str">
        <f>L10</f>
        <v>Le candidat peut rajouter des colonnes supplémentaires</v>
      </c>
      <c r="M19" s="36" t="s">
        <v>41</v>
      </c>
      <c r="N19" s="37"/>
      <c r="O19" s="1"/>
      <c r="P19" s="1"/>
      <c r="Q19" s="1"/>
      <c r="R19" s="1"/>
      <c r="S19" s="1"/>
      <c r="T19" s="1"/>
      <c r="U19" s="1"/>
      <c r="V19" s="1"/>
      <c r="W19" s="1"/>
      <c r="X19" s="1"/>
      <c r="Y19" s="1"/>
      <c r="Z19" s="1"/>
      <c r="AA19" s="1"/>
      <c r="AB19" s="1"/>
      <c r="AC19" s="1"/>
    </row>
    <row r="20" spans="1:29" ht="54" customHeight="1" x14ac:dyDescent="0.35">
      <c r="A20" s="52"/>
      <c r="B20" s="53"/>
      <c r="C20" s="54"/>
      <c r="D20" s="28"/>
      <c r="E20" s="28"/>
      <c r="F20" s="28"/>
      <c r="G20" s="28"/>
      <c r="H20" s="28"/>
      <c r="I20" s="6"/>
      <c r="J20" s="28"/>
      <c r="K20" s="28"/>
      <c r="L20" s="28"/>
      <c r="M20" s="36" t="s">
        <v>42</v>
      </c>
      <c r="N20" s="37">
        <f>SUM(N18:N19)</f>
        <v>0</v>
      </c>
      <c r="O20" s="1"/>
      <c r="P20" s="1"/>
      <c r="Q20" s="1"/>
      <c r="R20" s="1"/>
      <c r="S20" s="1"/>
      <c r="T20" s="1"/>
      <c r="U20" s="1"/>
      <c r="V20" s="1"/>
      <c r="W20" s="1"/>
      <c r="X20" s="1"/>
      <c r="Y20" s="1"/>
      <c r="Z20" s="1"/>
      <c r="AA20" s="1"/>
      <c r="AB20" s="1"/>
      <c r="AC20" s="1"/>
    </row>
    <row r="21" spans="1:29" ht="12.75" customHeight="1" x14ac:dyDescent="0.35">
      <c r="A21" s="8"/>
      <c r="B21" s="8"/>
      <c r="C21" s="8"/>
      <c r="D21" s="8"/>
      <c r="E21" s="8"/>
      <c r="F21" s="8"/>
      <c r="G21" s="8"/>
      <c r="H21" s="8"/>
      <c r="I21" s="8"/>
      <c r="J21" s="8"/>
      <c r="K21" s="8"/>
      <c r="L21" s="8"/>
      <c r="M21" s="8"/>
      <c r="N21" s="8"/>
      <c r="O21" s="1"/>
      <c r="P21" s="1"/>
      <c r="Q21" s="1"/>
      <c r="R21" s="1"/>
      <c r="S21" s="1"/>
      <c r="T21" s="1"/>
      <c r="U21" s="1"/>
      <c r="V21" s="1"/>
      <c r="W21" s="1"/>
      <c r="X21" s="1"/>
      <c r="Y21" s="1"/>
      <c r="Z21" s="1"/>
      <c r="AA21" s="1"/>
      <c r="AB21" s="1"/>
      <c r="AC21" s="1"/>
    </row>
    <row r="22" spans="1:29" ht="12" customHeight="1" x14ac:dyDescent="0.35">
      <c r="A22" s="8"/>
      <c r="B22" s="8"/>
      <c r="C22" s="8"/>
      <c r="D22" s="8"/>
      <c r="E22" s="8"/>
      <c r="F22" s="8"/>
      <c r="G22" s="8"/>
      <c r="H22" s="8"/>
      <c r="I22" s="8"/>
      <c r="J22" s="8"/>
      <c r="K22" s="8"/>
      <c r="L22" s="8"/>
      <c r="M22" s="8"/>
      <c r="N22" s="8"/>
      <c r="O22" s="1"/>
      <c r="P22" s="1"/>
      <c r="Q22" s="1"/>
      <c r="R22" s="1"/>
      <c r="S22" s="1"/>
      <c r="T22" s="1"/>
      <c r="U22" s="1"/>
      <c r="V22" s="1"/>
      <c r="W22" s="1"/>
      <c r="X22" s="1"/>
      <c r="Y22" s="1"/>
      <c r="Z22" s="1"/>
      <c r="AA22" s="1"/>
      <c r="AB22" s="1"/>
      <c r="AC22" s="1"/>
    </row>
    <row r="23" spans="1:29" ht="19.5" customHeight="1" x14ac:dyDescent="0.35">
      <c r="A23" s="9" t="s">
        <v>1</v>
      </c>
      <c r="B23" s="9" t="s">
        <v>2</v>
      </c>
      <c r="C23" s="10"/>
      <c r="D23" s="10"/>
      <c r="E23" s="10"/>
      <c r="F23" s="10"/>
      <c r="G23" s="10"/>
      <c r="H23" s="10"/>
      <c r="I23" s="10"/>
      <c r="J23" s="8"/>
      <c r="K23" s="8"/>
      <c r="L23" s="8"/>
      <c r="M23" s="8"/>
      <c r="N23" s="8"/>
      <c r="O23" s="1"/>
      <c r="P23" s="1"/>
      <c r="Q23" s="1"/>
      <c r="R23" s="1"/>
      <c r="S23" s="1"/>
      <c r="T23" s="1"/>
      <c r="U23" s="1"/>
      <c r="V23" s="1"/>
      <c r="W23" s="1"/>
      <c r="X23" s="1"/>
      <c r="Y23" s="1"/>
      <c r="Z23" s="1"/>
      <c r="AA23" s="1"/>
      <c r="AB23" s="1"/>
      <c r="AC23" s="1"/>
    </row>
    <row r="24" spans="1:29" ht="12" customHeight="1" x14ac:dyDescent="0.35">
      <c r="A24" s="11" t="s">
        <v>3</v>
      </c>
      <c r="B24" s="1"/>
      <c r="C24" s="7"/>
      <c r="D24" s="55"/>
      <c r="E24" s="56"/>
      <c r="F24" s="56"/>
      <c r="G24" s="56"/>
      <c r="H24" s="56"/>
      <c r="I24" s="56"/>
      <c r="J24" s="56"/>
      <c r="K24" s="56"/>
      <c r="L24" s="56"/>
      <c r="M24" s="56"/>
      <c r="N24" s="8"/>
      <c r="O24" s="1"/>
      <c r="P24" s="1"/>
      <c r="Q24" s="1"/>
      <c r="R24" s="1"/>
      <c r="S24" s="1"/>
      <c r="T24" s="1"/>
      <c r="U24" s="1"/>
      <c r="V24" s="1"/>
      <c r="W24" s="1"/>
      <c r="X24" s="1"/>
      <c r="Y24" s="1"/>
      <c r="Z24" s="1"/>
      <c r="AA24" s="1"/>
      <c r="AB24" s="1"/>
      <c r="AC24" s="1"/>
    </row>
    <row r="25" spans="1:29" ht="12.75" customHeight="1" x14ac:dyDescent="0.35">
      <c r="A25" s="8"/>
      <c r="B25" s="8"/>
      <c r="C25" s="8"/>
      <c r="D25" s="8"/>
      <c r="E25" s="8"/>
      <c r="F25" s="8"/>
      <c r="G25" s="8"/>
      <c r="H25" s="8"/>
      <c r="I25" s="8"/>
      <c r="J25" s="8"/>
      <c r="K25" s="8"/>
      <c r="L25" s="8"/>
      <c r="M25" s="8"/>
      <c r="N25" s="8"/>
      <c r="O25" s="1"/>
      <c r="P25" s="1"/>
      <c r="Q25" s="1"/>
      <c r="R25" s="1"/>
      <c r="S25" s="1"/>
      <c r="T25" s="1"/>
      <c r="U25" s="1"/>
      <c r="V25" s="1"/>
      <c r="W25" s="1"/>
      <c r="X25" s="1"/>
      <c r="Y25" s="1"/>
      <c r="Z25" s="1"/>
      <c r="AA25" s="1"/>
      <c r="AB25" s="1"/>
      <c r="AC25" s="1"/>
    </row>
    <row r="26" spans="1:29" ht="12.75" customHeight="1" x14ac:dyDescent="0.35">
      <c r="A26" s="8"/>
      <c r="B26" s="8"/>
      <c r="C26" s="8"/>
      <c r="D26" s="8"/>
      <c r="E26" s="8"/>
      <c r="F26" s="8"/>
      <c r="G26" s="8"/>
      <c r="H26" s="8"/>
      <c r="I26" s="8"/>
      <c r="J26" s="8"/>
      <c r="K26" s="8"/>
      <c r="L26" s="8"/>
      <c r="M26" s="8"/>
      <c r="N26" s="8"/>
      <c r="O26" s="1"/>
      <c r="P26" s="1"/>
      <c r="Q26" s="1"/>
      <c r="R26" s="1"/>
      <c r="S26" s="1"/>
      <c r="T26" s="1"/>
      <c r="U26" s="1"/>
      <c r="V26" s="1"/>
      <c r="W26" s="1"/>
      <c r="X26" s="1"/>
      <c r="Y26" s="1"/>
      <c r="Z26" s="1"/>
      <c r="AA26" s="1"/>
      <c r="AB26" s="1"/>
      <c r="AC26" s="1"/>
    </row>
    <row r="27" spans="1:29" ht="12.75" customHeight="1" x14ac:dyDescent="0.35">
      <c r="A27" s="8"/>
      <c r="B27" s="8"/>
      <c r="C27" s="8"/>
      <c r="D27" s="8"/>
      <c r="E27" s="8"/>
      <c r="F27" s="8"/>
      <c r="G27" s="8"/>
      <c r="H27" s="8"/>
      <c r="I27" s="8"/>
      <c r="J27" s="8"/>
      <c r="K27" s="8"/>
      <c r="L27" s="8"/>
      <c r="M27" s="8"/>
      <c r="N27" s="8"/>
      <c r="O27" s="1"/>
      <c r="P27" s="1"/>
      <c r="Q27" s="1"/>
      <c r="R27" s="1"/>
      <c r="S27" s="1"/>
      <c r="T27" s="1"/>
      <c r="U27" s="1"/>
      <c r="V27" s="1"/>
      <c r="W27" s="1"/>
      <c r="X27" s="1"/>
      <c r="Y27" s="1"/>
      <c r="Z27" s="1"/>
      <c r="AA27" s="1"/>
      <c r="AB27" s="1"/>
      <c r="AC27" s="1"/>
    </row>
    <row r="28" spans="1:29" ht="12.75" customHeight="1" x14ac:dyDescent="0.3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row>
    <row r="29" spans="1:29" ht="12.75" customHeight="1" x14ac:dyDescent="0.3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row>
    <row r="30" spans="1:29" ht="12.75" customHeight="1" x14ac:dyDescent="0.3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row>
    <row r="31" spans="1:29" ht="12.75" customHeight="1" x14ac:dyDescent="0.3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row>
    <row r="32" spans="1:29" ht="12.75" customHeight="1" x14ac:dyDescent="0.3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row>
    <row r="33" spans="1:29" ht="12.75" customHeight="1" x14ac:dyDescent="0.3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row>
    <row r="34" spans="1:29" ht="12.75" customHeight="1" x14ac:dyDescent="0.3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row>
    <row r="35" spans="1:29" ht="12.75" customHeight="1" x14ac:dyDescent="0.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29" ht="12.75" customHeight="1" x14ac:dyDescent="0.3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row>
    <row r="37" spans="1:29" ht="12.75" customHeight="1" x14ac:dyDescent="0.3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row>
    <row r="38" spans="1:29" ht="12.75" customHeight="1" x14ac:dyDescent="0.3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row>
    <row r="39" spans="1:29" ht="12.75" customHeight="1" x14ac:dyDescent="0.3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row>
    <row r="40" spans="1:29" ht="12.75" customHeight="1" x14ac:dyDescent="0.3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row>
    <row r="41" spans="1:29" ht="12.75" customHeight="1" x14ac:dyDescent="0.3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row>
    <row r="42" spans="1:29" ht="12.75" customHeight="1" x14ac:dyDescent="0.3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row>
    <row r="43" spans="1:29" ht="12.75" customHeight="1" x14ac:dyDescent="0.3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row>
    <row r="44" spans="1:29" ht="12.75" customHeight="1" x14ac:dyDescent="0.3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row>
    <row r="45" spans="1:29" ht="12.75" customHeight="1" x14ac:dyDescent="0.3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row>
    <row r="46" spans="1:29" ht="12.75" customHeight="1" x14ac:dyDescent="0.3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row>
    <row r="47" spans="1:29" ht="12.7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ht="12.75" customHeight="1" x14ac:dyDescent="0.3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row>
    <row r="49" spans="1:29" ht="12.75" customHeight="1" x14ac:dyDescent="0.3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row>
    <row r="50" spans="1:29" ht="12.75" customHeight="1" x14ac:dyDescent="0.3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row>
    <row r="51" spans="1:29" ht="12.75" customHeight="1" x14ac:dyDescent="0.3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row>
    <row r="52" spans="1:29" ht="12.75" customHeight="1" x14ac:dyDescent="0.3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row>
    <row r="53" spans="1:29" ht="12.7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row>
    <row r="54" spans="1:29" ht="12.75" customHeight="1" x14ac:dyDescent="0.3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row>
    <row r="55" spans="1:29" ht="12.75" customHeight="1" x14ac:dyDescent="0.3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row>
    <row r="56" spans="1:29" ht="12.75" customHeight="1" x14ac:dyDescent="0.3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row>
    <row r="57" spans="1:29" ht="12.7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row>
    <row r="58" spans="1:29" ht="12.7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row>
    <row r="59" spans="1:29" ht="12.7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row>
    <row r="60" spans="1:29" ht="12.7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row>
    <row r="61" spans="1:29" ht="12.7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row>
    <row r="62" spans="1:29" ht="12.75" customHeight="1" x14ac:dyDescent="0.3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row>
    <row r="63" spans="1:29" ht="12.75" customHeight="1" x14ac:dyDescent="0.3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row>
    <row r="64" spans="1:29" ht="12.75" customHeight="1" x14ac:dyDescent="0.3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row>
    <row r="65" spans="1:29" ht="12.75"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row>
    <row r="66" spans="1:29" ht="12.75"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row>
    <row r="67" spans="1:29" ht="12.75"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row>
    <row r="68" spans="1:29" ht="12.75"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row>
    <row r="69" spans="1:29" ht="12.75"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row>
    <row r="70" spans="1:29" ht="12.75"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row>
    <row r="71" spans="1:29" ht="12.75"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row>
    <row r="72" spans="1:29" ht="12.75"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row>
    <row r="73" spans="1:29" ht="12.75"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row>
    <row r="74" spans="1:29" ht="12.75"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row>
    <row r="75" spans="1:29" ht="12.7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row>
    <row r="76" spans="1:29" ht="12.7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row>
    <row r="77" spans="1:29" ht="12.7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row>
    <row r="78" spans="1:29" ht="12.7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row>
    <row r="79" spans="1:29" ht="12.7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row>
    <row r="80" spans="1:29" ht="12.75"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row>
    <row r="81" spans="1:29" ht="12.7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row>
    <row r="82" spans="1:29" ht="12.7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row>
    <row r="83" spans="1:29" ht="12.7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row>
    <row r="84" spans="1:29" ht="12.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row>
    <row r="85" spans="1:29" ht="12.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row>
    <row r="86" spans="1:29" ht="12.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row>
    <row r="87" spans="1:29" ht="12.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row>
    <row r="88" spans="1:29" ht="12.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row>
    <row r="89" spans="1:29" ht="12.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row>
    <row r="90" spans="1:29" ht="12.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row>
    <row r="91" spans="1:29" ht="12.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row>
    <row r="92" spans="1:29" ht="12.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row>
    <row r="93" spans="1:29" ht="12.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row>
    <row r="94" spans="1:29" ht="12.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row>
    <row r="95" spans="1:29" ht="12.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row>
    <row r="96" spans="1:29" ht="12.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row>
    <row r="97" spans="1:29" ht="12.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row>
    <row r="98" spans="1:29" ht="12.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row>
    <row r="99" spans="1:29" ht="12.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row>
    <row r="100" spans="1:29" ht="12.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row>
    <row r="101" spans="1:29" ht="12.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row>
    <row r="102" spans="1:29" ht="12.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row>
    <row r="103" spans="1:29" ht="12.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row>
    <row r="104" spans="1:29" ht="12.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row>
    <row r="105" spans="1:29" ht="12.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row>
    <row r="106" spans="1:29" ht="12.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row>
    <row r="107" spans="1:29" ht="12.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row>
    <row r="108" spans="1:29" ht="12.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row>
    <row r="109" spans="1:29" ht="12.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row>
    <row r="110" spans="1:29" ht="12.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row>
    <row r="111" spans="1:29" ht="12.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row>
    <row r="112" spans="1:29" ht="12.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row>
    <row r="113" spans="1:29" ht="12.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row>
    <row r="114" spans="1:29" ht="12.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row>
    <row r="115" spans="1:29" ht="12.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row>
    <row r="116" spans="1:29" ht="12.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row>
    <row r="117" spans="1:29" ht="12.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row>
    <row r="118" spans="1:29" ht="12.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row>
    <row r="119" spans="1:29" ht="12.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row>
    <row r="120" spans="1:29" ht="12.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row>
    <row r="121" spans="1:29" ht="12.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row>
    <row r="122" spans="1:29" ht="12.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row>
    <row r="123" spans="1:29" ht="12.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row>
    <row r="124" spans="1:29" ht="12.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row>
    <row r="125" spans="1:29" ht="12.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spans="1:29" ht="12.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ht="12.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spans="1:29" ht="12.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1:29" ht="12.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spans="1:29" ht="12.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row>
    <row r="131" spans="1:29" ht="12.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row>
    <row r="132" spans="1:29" ht="12.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row>
    <row r="133" spans="1:29" ht="12.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row>
    <row r="134" spans="1:29" ht="12.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row>
    <row r="135" spans="1:29" ht="12.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row>
    <row r="136" spans="1:29" ht="12.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row>
    <row r="137" spans="1:29" ht="12.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row>
    <row r="138" spans="1:29" ht="12.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row>
    <row r="139" spans="1:29" ht="12.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row>
    <row r="140" spans="1:29" ht="12.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row>
    <row r="141" spans="1:29" ht="12.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row>
    <row r="142" spans="1:29" ht="12.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row>
    <row r="143" spans="1:29" ht="12.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row>
    <row r="144" spans="1:29" ht="12.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row>
    <row r="145" spans="1:29" ht="12.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row>
    <row r="146" spans="1:29" ht="12.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row>
    <row r="147" spans="1:29" ht="12.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row>
    <row r="148" spans="1:29" ht="12.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row>
    <row r="149" spans="1:29" ht="12.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row>
    <row r="150" spans="1:29" ht="12.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row>
    <row r="151" spans="1:29" ht="12.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row>
    <row r="152" spans="1:29" ht="12.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row>
    <row r="153" spans="1:29" ht="12.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row>
    <row r="154" spans="1:29" ht="12.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row>
    <row r="155" spans="1:29" ht="12.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row>
    <row r="156" spans="1:29" ht="12.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row>
    <row r="157" spans="1:29" ht="12.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row>
    <row r="158" spans="1:29" ht="12.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row>
    <row r="159" spans="1:29" ht="12.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row>
    <row r="160" spans="1:29" ht="12.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row>
    <row r="161" spans="1:29" ht="12.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row>
    <row r="162" spans="1:29" ht="12.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row>
    <row r="163" spans="1:29" ht="12.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row>
    <row r="164" spans="1:29" ht="12.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row>
    <row r="165" spans="1:29" ht="12.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row>
    <row r="166" spans="1:29" ht="12.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row>
    <row r="167" spans="1:29" ht="12.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row>
    <row r="168" spans="1:29" ht="12.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row>
    <row r="169" spans="1:29" ht="12.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row>
    <row r="170" spans="1:29" ht="12.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row>
    <row r="171" spans="1:29" ht="12.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spans="1:29" ht="12.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row>
    <row r="173" spans="1:29" ht="12.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row>
    <row r="174" spans="1:29" ht="12.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row>
    <row r="175" spans="1:29" ht="12.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spans="1:29" ht="12.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row>
    <row r="177" spans="1:29" ht="12.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spans="1:29" ht="12.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row>
    <row r="179" spans="1:29" ht="12.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row>
    <row r="180" spans="1:29" ht="12.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row>
    <row r="181" spans="1:29" ht="12.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row>
    <row r="182" spans="1:29" ht="12.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row>
    <row r="183" spans="1:29" ht="12.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row>
    <row r="184" spans="1:29" ht="12.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spans="1:29" ht="12.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spans="1:29" ht="12.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row>
    <row r="187" spans="1:29" ht="12.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spans="1:29" ht="12.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spans="1:29" ht="12.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29" ht="12.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29" ht="12.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29" ht="12.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1:29" ht="12.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spans="1:29" ht="12.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spans="1:29" ht="12.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spans="1:29" ht="12.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spans="1:29" ht="12.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spans="1:29" ht="12.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spans="1:29" ht="12.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12.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ht="12.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spans="1:29" ht="12.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spans="1:29" ht="12.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ht="12.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ht="12.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ht="12.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ht="12.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ht="12.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ht="12.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ht="12.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ht="12.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ht="12.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ht="12.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ht="12.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ht="12.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ht="12.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ht="12.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ht="12.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ht="12.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ht="12.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ht="12.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ht="12.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ht="12.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ht="12.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ht="12.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ht="12.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ht="12.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ht="12.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ht="12.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ht="12.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ht="12.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ht="12.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ht="12.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ht="12.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ht="12.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ht="12.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ht="12.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ht="12.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ht="12.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ht="12.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ht="12.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ht="12.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ht="12.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ht="12.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ht="12.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ht="12.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ht="12.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ht="12.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ht="12.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ht="12.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ht="12.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ht="12.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ht="12.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12.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12.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12.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12.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12.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2.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2.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2.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2.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2.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2.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2.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2.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2.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2.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2.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2.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2.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2.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2.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2.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2.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2.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2.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2.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2.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2.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2.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2.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2.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2.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2.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2.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2.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2.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2.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2.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2.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2.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2.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2.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2.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2.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2.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2.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2.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2.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2.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2.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2.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2.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2.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2.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2.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2.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2.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2.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2.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2.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2.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2.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2.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2.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2.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2.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2.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2.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2.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2.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2.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2.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2.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2.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2.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2.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2.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2.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2.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2.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2.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2.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2.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2.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2.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2.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2.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2.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2.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2.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2.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2.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2.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2.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2.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2.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2.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2.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2.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2.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2.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2.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2.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2.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2.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2.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2.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2.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2.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2.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2.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2.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2.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2.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2.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2.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2.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2.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2.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2.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2.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2.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2.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2.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2.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2.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2.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2.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2.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2.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2.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2.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2.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2.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2.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2.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2.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2.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2.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2.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2.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2.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2.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2.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2.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2.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2.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2.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2.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2.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2.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2.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2.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2.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2.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2.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2.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2.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2.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2.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2.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2.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2.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2.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2.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2.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2.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2.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2.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2.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2.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2.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2.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2.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2.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2.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2.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2.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2.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2.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2.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2.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2.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2.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2.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2.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2.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2.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2.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2.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2.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2.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2.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2.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2.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2.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2.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2.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2.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2.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2.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2.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2.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2.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2.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2.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2.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2.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2.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2.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2.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2.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2.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2.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2.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2.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2.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2.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2.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2.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2.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2.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2.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2.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2.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2.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2.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2.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2.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2.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2.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2.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2.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2.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2.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2.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2.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2.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2.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2.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2.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2.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2.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2.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2.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2.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2.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2.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2.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2.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2.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2.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2.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2.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2.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2.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2.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2.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2.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2.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2.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2.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2.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2.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2.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2.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2.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2.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2.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2.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2.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2.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2.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2.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2.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2.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2.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2.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2.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2.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2.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2.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2.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2.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2.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2.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2.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2.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2.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2.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2.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2.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2.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2.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2.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2.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2.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2.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2.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2.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2.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2.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2.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2.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2.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2.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2.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2.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2.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2.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2.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2.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2.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2.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2.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2.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2.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2.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2.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2.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2.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2.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2.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2.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2.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2.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2.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2.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2.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2.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2.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2.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2.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2.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2.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2.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2.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2.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2.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2.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2.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2.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2.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2.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2.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2.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2.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2.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2.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2.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2.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2.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2.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2.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2.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2.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2.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2.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2.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2.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2.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2.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2.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2.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2.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2.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2.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2.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2.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2.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2.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2.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2.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2.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2.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2.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2.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2.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2.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2.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2.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2.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2.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2.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2.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2.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2.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2.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2.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2.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2.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2.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2.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2.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2.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2.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2.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2.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2.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2.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2.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2.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2.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2.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2.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2.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2.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2.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2.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2.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2.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2.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2.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2.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2.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2.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2.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2.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2.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2.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2.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2.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2.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2.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2.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2.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2.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2.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2.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2.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2.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2.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2.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2.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2.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2.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2.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2.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2.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2.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2.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2.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2.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2.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2.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2.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2.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2.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2.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2.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2.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2.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2.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2.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2.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2.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2.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2.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2.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2.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2.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2.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2.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2.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2.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2.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2.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2.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2.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2.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2.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2.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2.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2.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2.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2.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2.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2.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2.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2.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2.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2.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2.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2.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2.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2.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2.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2.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2.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2.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2.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2.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2.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2.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2.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2.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2.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2.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2.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2.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2.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2.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2.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2.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2.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2.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2.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2.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2.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2.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2.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2.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2.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2.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2.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2.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2.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2.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2.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2.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2.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2.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2.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2.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2.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2.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2.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2.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2.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2.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2.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2.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2.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2.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2.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2.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2.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2.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2.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2.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2.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2.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2.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2.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2.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2.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2.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2.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2.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2.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2.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2.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2.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2.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2.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2.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2.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2.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2.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2.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2.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2.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2.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2.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2.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2.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2.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2.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2.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2.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2.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2.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2.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2.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2.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2.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2.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2.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2.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2.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2.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2.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2.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2.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2.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2.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2.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2.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2.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2.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2.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2.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2.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2.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2.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2.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2.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2.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2.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2.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2.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2.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2.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2.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2.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2.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2.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2.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2.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2.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2.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2.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2.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2.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2.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2.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2.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2.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2.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2.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2.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2.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2.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2.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2.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2.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2.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2.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2.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2.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2.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2.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2.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2.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2.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2.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2.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2.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2.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2.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2.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2.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2.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2.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2.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2.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2.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2.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2.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2.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2.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2.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2.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2.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2.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2.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2.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2.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2.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2.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2.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2.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2.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2.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2.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2.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2.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2.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2.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2.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2.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2.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2.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2.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2.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2.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2.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2.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2.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2.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2.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2.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2.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2.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2.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2.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2.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2.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2.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2.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2.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2.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2.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2.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2.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2.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2.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2.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2.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2.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2.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2.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2.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2.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2.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2.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2.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2.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2.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2.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2.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2.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2.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2.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2.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2.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2.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2.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2.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2.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2.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2.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2.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2.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ht="12.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spans="1:29" ht="12.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spans="1:29" ht="12.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spans="1:29" ht="12.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spans="1:29" ht="12.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spans="1:29" ht="12.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spans="1:29" ht="12.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spans="1:29" ht="12.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spans="1:29" ht="12.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spans="1:29" ht="12.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spans="1:29" ht="12.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row r="988" spans="1:29" ht="12.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row>
    <row r="989" spans="1:29" ht="12.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row>
    <row r="990" spans="1:29" ht="12.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row>
    <row r="991" spans="1:29" ht="12.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row>
    <row r="992" spans="1:29" ht="12.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row>
    <row r="993" spans="1:29" ht="12.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row>
    <row r="994" spans="1:29" ht="12.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row>
    <row r="995" spans="1:29" ht="12.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row>
    <row r="996" spans="1:29" ht="12.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row>
    <row r="997" spans="1:29" ht="12.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row>
  </sheetData>
  <mergeCells count="15">
    <mergeCell ref="A17:B17"/>
    <mergeCell ref="A19:C20"/>
    <mergeCell ref="D24:M24"/>
    <mergeCell ref="A10:B10"/>
    <mergeCell ref="A11:B11"/>
    <mergeCell ref="A12:B12"/>
    <mergeCell ref="A13:B13"/>
    <mergeCell ref="A14:B14"/>
    <mergeCell ref="A15:B15"/>
    <mergeCell ref="A16:B16"/>
    <mergeCell ref="J9:M9"/>
    <mergeCell ref="D2:N2"/>
    <mergeCell ref="A4:N4"/>
    <mergeCell ref="A6:N6"/>
    <mergeCell ref="D9:I9"/>
  </mergeCells>
  <conditionalFormatting sqref="C11:C17">
    <cfRule type="notContainsBlanks" dxfId="0" priority="1">
      <formula>LEN(TRIM(C11))&gt;0</formula>
    </cfRule>
  </conditionalFormatting>
  <printOptions horizontalCentered="1"/>
  <pageMargins left="0.39370078740157483" right="0.39370078740157483" top="0.39370078740157483" bottom="0.39370078740157483" header="0" footer="0"/>
  <pageSetup paperSize="9" orientation="landscape"/>
  <headerFooter>
    <oddFooter>&amp;C&amp;P /</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94CF7D3B1392843933E4193F7A6EA54" ma:contentTypeVersion="16" ma:contentTypeDescription="Crée un document." ma:contentTypeScope="" ma:versionID="bae0d3976da524a0ad9ed7d7a43475b7">
  <xsd:schema xmlns:xsd="http://www.w3.org/2001/XMLSchema" xmlns:xs="http://www.w3.org/2001/XMLSchema" xmlns:p="http://schemas.microsoft.com/office/2006/metadata/properties" xmlns:ns2="8f9e5b5e-7aa6-4129-9554-dfd692787558" xmlns:ns3="548778ef-fa46-424a-b0a5-7e9abf7a1df5" targetNamespace="http://schemas.microsoft.com/office/2006/metadata/properties" ma:root="true" ma:fieldsID="63f99e3611e82f7fb84bae6f2a9cd63e" ns2:_="" ns3:_="">
    <xsd:import namespace="8f9e5b5e-7aa6-4129-9554-dfd692787558"/>
    <xsd:import namespace="548778ef-fa46-424a-b0a5-7e9abf7a1df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9e5b5e-7aa6-4129-9554-dfd6927875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7484397f-158f-4c14-8d2a-9ab5197cb08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8778ef-fa46-424a-b0a5-7e9abf7a1df5"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2e55fda1-7ad2-4b51-b052-9f1b95cf8d73}" ma:internalName="TaxCatchAll" ma:showField="CatchAllData" ma:web="548778ef-fa46-424a-b0a5-7e9abf7a1d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9e5b5e-7aa6-4129-9554-dfd692787558">
      <Terms xmlns="http://schemas.microsoft.com/office/infopath/2007/PartnerControls"/>
    </lcf76f155ced4ddcb4097134ff3c332f>
    <TaxCatchAll xmlns="548778ef-fa46-424a-b0a5-7e9abf7a1df5" xsi:nil="true"/>
  </documentManagement>
</p:properties>
</file>

<file path=customXml/itemProps1.xml><?xml version="1.0" encoding="utf-8"?>
<ds:datastoreItem xmlns:ds="http://schemas.openxmlformats.org/officeDocument/2006/customXml" ds:itemID="{58AD9972-DC14-4B21-960C-1F5839F3D8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9e5b5e-7aa6-4129-9554-dfd692787558"/>
    <ds:schemaRef ds:uri="548778ef-fa46-424a-b0a5-7e9abf7a1d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5AEB69-D201-49A3-95BA-5B85FE460106}">
  <ds:schemaRefs>
    <ds:schemaRef ds:uri="http://schemas.microsoft.com/sharepoint/v3/contenttype/forms"/>
  </ds:schemaRefs>
</ds:datastoreItem>
</file>

<file path=customXml/itemProps3.xml><?xml version="1.0" encoding="utf-8"?>
<ds:datastoreItem xmlns:ds="http://schemas.openxmlformats.org/officeDocument/2006/customXml" ds:itemID="{3DF396E5-93A1-4040-9039-96070A7B7F85}">
  <ds:schemaRefs>
    <ds:schemaRef ds:uri="http://schemas.microsoft.com/office/2006/documentManagement/types"/>
    <ds:schemaRef ds:uri="http://purl.org/dc/dcmitype/"/>
    <ds:schemaRef ds:uri="548778ef-fa46-424a-b0a5-7e9abf7a1df5"/>
    <ds:schemaRef ds:uri="8f9e5b5e-7aa6-4129-9554-dfd692787558"/>
    <ds:schemaRef ds:uri="http://schemas.openxmlformats.org/package/2006/metadata/core-properties"/>
    <ds:schemaRef ds:uri="http://schemas.microsoft.com/office/infopath/2007/PartnerControls"/>
    <ds:schemaRef ds:uri="http://purl.org/dc/terms/"/>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1 -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STOECKLIN</dc:creator>
  <cp:lastModifiedBy>Wilfrid DREANO</cp:lastModifiedBy>
  <dcterms:created xsi:type="dcterms:W3CDTF">2008-11-16T15:30:38Z</dcterms:created>
  <dcterms:modified xsi:type="dcterms:W3CDTF">2025-12-01T14:12:03Z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0x010100E94CF7D3B1392843933E4193F7A6EA54</vt:lpwstr>
  </property>
  <property fmtid="{D5CDD505-2E9C-101B-9397-08002B2CF9AE}" pid="3" name="MediaServiceImageTags">
    <vt:lpwstr/>
  </property>
</Properties>
</file>